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" sheetId="1" r:id="rId1"/>
  </sheets>
  <externalReferences>
    <externalReference r:id="rId2"/>
  </externalReferences>
  <definedNames>
    <definedName name="Z_6E36EA37_049E_4FAE_B719_2847CD16F858_.wvu.Cols" localSheetId="0" hidden="1">'Елецкая 1'!#REF!,'Елецкая 1'!#REF!</definedName>
    <definedName name="Z_6E36EA37_049E_4FAE_B719_2847CD16F858_.wvu.Rows" localSheetId="0" hidden="1">'Елецкая 1'!$42:$45</definedName>
    <definedName name="Z_73C0D023_21BD_4441_8EFA_957546C15799_.wvu.Cols" localSheetId="0" hidden="1">'Елецкая 1'!#REF!,'Елецкая 1'!#REF!</definedName>
    <definedName name="Z_73C0D023_21BD_4441_8EFA_957546C15799_.wvu.Rows" localSheetId="0" hidden="1">'Елецкая 1'!$42:$45</definedName>
    <definedName name="_xlnm.Print_Area" localSheetId="0">'Елецкая 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<sst xmlns="http://schemas.openxmlformats.org/spreadsheetml/2006/main" count="62" uniqueCount="53">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</sst>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4">
          <cell r="W204">
            <v>25053.88470250821</v>
          </cell>
          <cell r="X204">
            <v>5052.1695941341331</v>
          </cell>
          <cell r="Y204">
            <v>13108.2397</v>
          </cell>
          <cell r="AA204">
            <v>0</v>
          </cell>
          <cell r="AI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18439.560000000001</v>
          </cell>
          <cell r="AP204">
            <v>0</v>
          </cell>
          <cell r="AQ204">
            <v>0</v>
          </cell>
          <cell r="AX204">
            <v>56416.939483457259</v>
          </cell>
          <cell r="BB204">
            <v>4557.2478000000001</v>
          </cell>
          <cell r="BC204">
            <v>0</v>
          </cell>
          <cell r="BD204">
            <v>0</v>
          </cell>
          <cell r="BN204">
            <v>2907</v>
          </cell>
          <cell r="BO204">
            <v>0</v>
          </cell>
          <cell r="BP204">
            <v>0</v>
          </cell>
          <cell r="BQ204">
            <v>0</v>
          </cell>
          <cell r="CN204">
            <v>19488.989807488448</v>
          </cell>
          <cell r="CO204">
            <v>4007.9800265579488</v>
          </cell>
          <cell r="CP204">
            <v>159.828</v>
          </cell>
          <cell r="DE204">
            <v>17888.788105322306</v>
          </cell>
          <cell r="DS204">
            <v>128033.65245840556</v>
          </cell>
          <cell r="DT204">
            <v>26892.708462274306</v>
          </cell>
          <cell r="DU204">
            <v>17623.072000000004</v>
          </cell>
          <cell r="EC204">
            <v>0</v>
          </cell>
          <cell r="EL204">
            <v>120034.99252651003</v>
          </cell>
          <cell r="EU204">
            <v>133238.49751841466</v>
          </cell>
          <cell r="EV204">
            <v>29158.285224744635</v>
          </cell>
          <cell r="EW204">
            <v>1906.125</v>
          </cell>
          <cell r="FH204">
            <v>104878.33225586997</v>
          </cell>
          <cell r="FM204">
            <v>87164.256832811036</v>
          </cell>
          <cell r="FN204">
            <v>26224.682774939567</v>
          </cell>
          <cell r="FO204">
            <v>7.1545280723094851E-13</v>
          </cell>
          <cell r="FU204">
            <v>69409.372460784201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2908164.2600000002</v>
      </c>
      <c r="F9" s="16">
        <f t="shared" ref="F9:G9" si="0">SUM(F10:F14)</f>
        <v>2956365.93</v>
      </c>
      <c r="G9" s="16">
        <f t="shared" si="0"/>
        <v>402274.8</v>
      </c>
    </row>
    <row r="10" spans="1:7" ht="13.2" customHeight="1" x14ac:dyDescent="0.3">
      <c r="A10" s="72" t="s">
        <v>9</v>
      </c>
      <c r="B10" s="73"/>
      <c r="C10" s="73"/>
      <c r="D10" s="74"/>
      <c r="E10" s="17">
        <v>1164400.75</v>
      </c>
      <c r="F10" s="17">
        <v>1205557.93</v>
      </c>
      <c r="G10" s="18">
        <v>216396.38</v>
      </c>
    </row>
    <row r="11" spans="1:7" ht="14.4" customHeight="1" x14ac:dyDescent="0.3">
      <c r="A11" s="72" t="s">
        <v>10</v>
      </c>
      <c r="B11" s="73"/>
      <c r="C11" s="73"/>
      <c r="D11" s="74"/>
      <c r="E11" s="17">
        <v>649645.55000000005</v>
      </c>
      <c r="F11" s="17">
        <v>671009.4</v>
      </c>
      <c r="G11" s="18">
        <v>70283.98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171603.01</v>
      </c>
      <c r="F12" s="17">
        <v>156849.24</v>
      </c>
      <c r="G12" s="18">
        <v>16489.009999999998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199987.58</v>
      </c>
      <c r="F13" s="17">
        <v>183984.65</v>
      </c>
      <c r="G13" s="18">
        <v>18523.38</v>
      </c>
    </row>
    <row r="14" spans="1:7" ht="14.4" customHeight="1" x14ac:dyDescent="0.3">
      <c r="A14" s="65" t="s">
        <v>13</v>
      </c>
      <c r="B14" s="65"/>
      <c r="C14" s="65"/>
      <c r="D14" s="65"/>
      <c r="E14" s="17">
        <v>722527.37</v>
      </c>
      <c r="F14" s="17">
        <v>738964.71</v>
      </c>
      <c r="G14" s="18">
        <v>80582.05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1785471.1</v>
      </c>
      <c r="F15" s="16">
        <f t="shared" ref="F15:G15" si="1">SUM(F16:F19)</f>
        <v>1809810.38</v>
      </c>
      <c r="G15" s="16">
        <f t="shared" si="1"/>
        <v>194349.03</v>
      </c>
    </row>
    <row r="16" spans="1:7" ht="33.6" customHeight="1" x14ac:dyDescent="0.3">
      <c r="A16" s="78" t="s">
        <v>45</v>
      </c>
      <c r="B16" s="79"/>
      <c r="C16" s="79"/>
      <c r="D16" s="80"/>
      <c r="E16" s="17">
        <v>1599991.87</v>
      </c>
      <c r="F16" s="17">
        <v>1642709.48</v>
      </c>
      <c r="G16" s="18">
        <v>175970.7</v>
      </c>
    </row>
    <row r="17" spans="1:10" ht="15.6" x14ac:dyDescent="0.3">
      <c r="A17" s="65" t="s">
        <v>46</v>
      </c>
      <c r="B17" s="65"/>
      <c r="C17" s="65"/>
      <c r="D17" s="65"/>
      <c r="E17" s="17">
        <v>5615.49</v>
      </c>
      <c r="F17" s="17">
        <v>5069.91</v>
      </c>
      <c r="G17" s="18">
        <v>545.58000000000004</v>
      </c>
    </row>
    <row r="18" spans="1:10" ht="15.6" x14ac:dyDescent="0.3">
      <c r="A18" s="65" t="s">
        <v>47</v>
      </c>
      <c r="B18" s="65"/>
      <c r="C18" s="65"/>
      <c r="D18" s="65"/>
      <c r="E18" s="17">
        <v>12252.24</v>
      </c>
      <c r="F18" s="17">
        <v>11193.97</v>
      </c>
      <c r="G18" s="18">
        <v>1058.27</v>
      </c>
    </row>
    <row r="19" spans="1:10" ht="15.6" x14ac:dyDescent="0.3">
      <c r="A19" s="65" t="s">
        <v>48</v>
      </c>
      <c r="B19" s="65"/>
      <c r="C19" s="65"/>
      <c r="D19" s="65"/>
      <c r="E19" s="17">
        <v>167611.5</v>
      </c>
      <c r="F19" s="17">
        <v>150837.01999999999</v>
      </c>
      <c r="G19" s="18">
        <v>16774.48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7068.6</v>
      </c>
      <c r="F21" s="17">
        <v>6944.8</v>
      </c>
      <c r="G21" s="18">
        <v>1241.28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-533461.50160000054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118070.7934800996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год'!W204</f>
        <v>25053.88470250821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год'!X204</f>
        <v>5052.1695941341331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год'!Y204</f>
        <v>13108.2397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год'!AA204+'[1]свод за год'!AI204+'[1]свод за год'!AL204+'[1]свод за год'!AO204+'[1]свод за год'!AP204+'[1]свод за год'!AQ204</f>
        <v>18439.560000000001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год'!AX204</f>
        <v>56416.939483457259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SUM(F34:F38)+240884.74</f>
        <v>575014.75138655864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  <c r="J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год'!CN204+'[1]свод за год'!DS204</f>
        <v>147522.64226589401</v>
      </c>
      <c r="I34" s="28"/>
      <c r="J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год'!CO204+'[1]свод за год'!DT204</f>
        <v>30900.688488832253</v>
      </c>
      <c r="I35" s="28"/>
      <c r="J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год'!CP204+'[1]свод за год'!DU204</f>
        <v>17782.900000000005</v>
      </c>
      <c r="I36" s="28"/>
      <c r="J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год'!AK204+'[1]свод за год'!AM204+'[1]свод за год'!AN204+'[1]свод за год'!BD204+'[1]свод за год'!EC204</f>
        <v>0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год'!DE204+'[1]свод за год'!EL204</f>
        <v>137923.78063183234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SUM(F40:F48)+130421.24</f>
        <v>589865.0398675641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год'!EU204+'[1]свод за год'!FM204</f>
        <v>220402.75435122568</v>
      </c>
      <c r="I40" s="28"/>
      <c r="J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год'!EV204+'[1]свод за год'!FN204</f>
        <v>55382.967999684202</v>
      </c>
      <c r="I41" s="28"/>
      <c r="J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  <c r="J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  <c r="J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  <c r="J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  <c r="J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год'!EW204+'[1]свод за год'!FO204</f>
        <v>1906.1250000000007</v>
      </c>
      <c r="I46" s="28"/>
      <c r="J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год'!BB204+'[1]свод за год'!BC204+'[1]свод за год'!BN204+'[1]свод за год'!BO204+'[1]свод за год'!BP204+'[1]свод за год'!BQ204</f>
        <v>7464.2478000000001</v>
      </c>
      <c r="I47" s="28"/>
      <c r="J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год'!FH204+'[1]свод за год'!FU204</f>
        <v>174287.70471665417</v>
      </c>
      <c r="I48" s="28"/>
      <c r="J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  <c r="J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1282950.5847342224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225036.42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122846.57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102189.85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1507987.0047342223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1599991.87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1642709.48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-441456.63633422274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</vt:lpstr>
      <vt:lpstr>'Елецкая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2018-04-02T10:53:56Z</cp:lastPrinted>
  <dcterms:created xsi:type="dcterms:W3CDTF">2013-05-24T09:13:10Z</dcterms:created>
  <dcterms:modified xsi:type="dcterms:W3CDTF">2018-04-02T10:54:44Z</dcterms:modified>
</cp:coreProperties>
</file>